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4\Решение № от .24г.  Внес.изменен.вбюджет на 2024-2026\Решение № от .24г Внесен.измен.в бюджет 2024-2026\"/>
    </mc:Choice>
  </mc:AlternateContent>
  <xr:revisionPtr revIDLastSave="0" documentId="13_ncr:1_{FA7DC10E-94BB-4BCA-A6EF-1E77D16B81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" i="1" l="1"/>
  <c r="J77" i="1"/>
  <c r="J71" i="1"/>
  <c r="J21" i="1"/>
  <c r="J87" i="1"/>
  <c r="J50" i="1"/>
  <c r="J75" i="1"/>
  <c r="J85" i="1"/>
  <c r="J34" i="1"/>
  <c r="J86" i="1"/>
  <c r="J67" i="1" l="1"/>
  <c r="J61" i="1"/>
  <c r="J53" i="1"/>
  <c r="J81" i="1"/>
  <c r="J55" i="1"/>
  <c r="J59" i="1"/>
  <c r="J69" i="1"/>
  <c r="J65" i="1"/>
  <c r="J63" i="1"/>
  <c r="J30" i="1"/>
  <c r="J57" i="1"/>
  <c r="J32" i="1"/>
  <c r="K83" i="1" l="1"/>
  <c r="L83" i="1"/>
  <c r="L35" i="1"/>
  <c r="J41" i="1"/>
  <c r="J44" i="1"/>
  <c r="J37" i="1"/>
  <c r="J35" i="1" l="1"/>
</calcChain>
</file>

<file path=xl/sharedStrings.xml><?xml version="1.0" encoding="utf-8"?>
<sst xmlns="http://schemas.openxmlformats.org/spreadsheetml/2006/main" count="211" uniqueCount="125">
  <si>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</si>
  <si>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</si>
  <si>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</si>
  <si>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</si>
  <si>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</si>
  <si>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</si>
  <si>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</si>
  <si>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</si>
  <si>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</si>
  <si>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</si>
  <si>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</si>
  <si>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2 02 49999 10 0000 150</t>
  </si>
  <si>
    <t>в том числе:</t>
  </si>
  <si>
    <t xml:space="preserve">ИТОГО </t>
  </si>
  <si>
    <t>0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</si>
  <si>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</si>
  <si>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</si>
  <si>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</si>
  <si>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</si>
  <si>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00170</t>
  </si>
  <si>
    <t>120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</si>
  <si>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</si>
  <si>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</si>
  <si>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</si>
  <si>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</si>
  <si>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</si>
  <si>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07</t>
  </si>
  <si>
    <t>Исполнение функций органов местного самоуправления</t>
  </si>
  <si>
    <t>211,213</t>
  </si>
  <si>
    <t>1102</t>
  </si>
  <si>
    <t>2023 год (рублей)</t>
  </si>
  <si>
    <t>4</t>
  </si>
  <si>
    <t>2024 год (рублей)</t>
  </si>
  <si>
    <t>2025 год (рублей)</t>
  </si>
  <si>
    <t>в т.ч. Районный бюджет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</si>
  <si>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</si>
  <si>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</si>
  <si>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</si>
  <si>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</si>
  <si>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Пояснительная к Решению о Внесении изменений в бюджет МО Бережковское сельское поселение Волховского муниципального района на 2024-2026 год</t>
  </si>
  <si>
    <t>68</t>
  </si>
  <si>
    <t>9</t>
  </si>
  <si>
    <t>S0360</t>
  </si>
  <si>
    <t>Прочие межбюджетные трансферты(стимулирующие)</t>
  </si>
  <si>
    <t>1 01 02000 01 0000 110</t>
  </si>
  <si>
    <t>Налог на доходы физических лиц</t>
  </si>
  <si>
    <t>местный бюджет</t>
  </si>
  <si>
    <t>районный бюджет</t>
  </si>
  <si>
    <t>На  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</si>
  <si>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247</t>
  </si>
  <si>
    <t>0310</t>
  </si>
  <si>
    <t>11</t>
  </si>
  <si>
    <t>02</t>
  </si>
  <si>
    <t>01240</t>
  </si>
  <si>
    <t>240</t>
  </si>
  <si>
    <t xml:space="preserve"> Первичные меры по предупреждению чрезвычайных ситуаций ,защита населения и территорий от чрезвычайных ситуаций природного и техногенного характера</t>
  </si>
  <si>
    <t>Закупка товаров ,работ и услуг для обеспечения государственных (муниципальных) нужд</t>
  </si>
  <si>
    <t>0113</t>
  </si>
  <si>
    <t>10</t>
  </si>
  <si>
    <t>0503</t>
  </si>
  <si>
    <t>0804</t>
  </si>
  <si>
    <t>01300</t>
  </si>
  <si>
    <t>Проведение торжественных мероприятий в рамках непрограммных расходов</t>
  </si>
  <si>
    <t>Акцизы по подакцизным товарам (продукции) производимым на территории РФ</t>
  </si>
  <si>
    <t>1 03 02000 01 0000 110</t>
  </si>
  <si>
    <t>налог на имущество физических лиц взимаемый по ставкам, применяемым к объектам налогообложения, расположенным в границах поселений</t>
  </si>
  <si>
    <t>1 06 01030 10 0000 110</t>
  </si>
  <si>
    <t>земельный налог</t>
  </si>
  <si>
    <t>1 06 06000 00 0000 110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</si>
  <si>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 (денежные средства от физических лиц в виде платы за пользование жилым помещением предоставленным по договору найма)</t>
  </si>
  <si>
    <t>1 11 05075 10 0000 120</t>
  </si>
  <si>
    <t xml:space="preserve">Прочие неналоговые доходы бюджетов поселений </t>
  </si>
  <si>
    <t>1 17 05050 10 0000 180</t>
  </si>
  <si>
    <t>Прочие межбюджетные трансферты(на эл.энергию)</t>
  </si>
  <si>
    <t>Прочие межбюджетные трансферты(ремонт сцены ДК)</t>
  </si>
  <si>
    <t>01030</t>
  </si>
  <si>
    <t>Оплата электроэнергии уличного освещения</t>
  </si>
  <si>
    <t>на оплату электроэнергии за уличное освещение</t>
  </si>
  <si>
    <t>F0450</t>
  </si>
  <si>
    <t>F0390</t>
  </si>
  <si>
    <t>612</t>
  </si>
  <si>
    <t>на проведение ремонтных работ учреждений культуры поселений Волховского муниципального района</t>
  </si>
  <si>
    <t>0111</t>
  </si>
  <si>
    <t>01340</t>
  </si>
  <si>
    <t>Резервный фонд администрации МО Бережковское сельское поселение в рамках непрограмных расходов</t>
  </si>
  <si>
    <t>01380</t>
  </si>
  <si>
    <t>610</t>
  </si>
  <si>
    <t>На мероприятия по предотвращению возникновения ЧС в т.ч. на оснащение зданий МБУКС Бережковский СДК системой экстренного оповещения</t>
  </si>
  <si>
    <t>0412</t>
  </si>
  <si>
    <t>01310</t>
  </si>
  <si>
    <t>Расходы по мероприятиям по землеустройству и землепользованию в рамках непрограммных расходов</t>
  </si>
  <si>
    <t>244</t>
  </si>
  <si>
    <t>09</t>
  </si>
  <si>
    <t>01180</t>
  </si>
  <si>
    <t xml:space="preserve">Содействие в продвижении продукции(работ,услуг)субъектов малого и среднего предпринимательства на товарные рынки(ярмарки,выставки,конференции,семинары) </t>
  </si>
  <si>
    <t>01230</t>
  </si>
  <si>
    <t>Предупреждение и тушение пожаров</t>
  </si>
  <si>
    <t>01220</t>
  </si>
  <si>
    <t>Содержание ДПД и создание материально-технической базы по обеспечению противопожарной безопасности</t>
  </si>
  <si>
    <t>01210</t>
  </si>
  <si>
    <t xml:space="preserve"> Повышение квалификации специалистов администрации муниципального образования Бережковское сельское поселение в рамках подпрограммы</t>
  </si>
  <si>
    <t>0314</t>
  </si>
  <si>
    <t>16</t>
  </si>
  <si>
    <t>01280</t>
  </si>
  <si>
    <t>Профилактика межнациональных конфликтов</t>
  </si>
  <si>
    <t>15</t>
  </si>
  <si>
    <t>2</t>
  </si>
  <si>
    <t>F2</t>
  </si>
  <si>
    <t>55550</t>
  </si>
  <si>
    <t>Реализация программ формирования современной городской среды</t>
  </si>
  <si>
    <t>2 02 29999 10 0000 150</t>
  </si>
  <si>
    <t>Прочие субсидии(на стимулирующие выплаты)</t>
  </si>
  <si>
    <t>областной бюджет</t>
  </si>
  <si>
    <t xml:space="preserve">0503 </t>
  </si>
  <si>
    <t>08</t>
  </si>
  <si>
    <t>01160</t>
  </si>
  <si>
    <t xml:space="preserve"> Содержание мест захоронения   </t>
  </si>
  <si>
    <t>Субсидии бюджетам сельских поселений на реализацию программ формирования современной городской среды</t>
  </si>
  <si>
    <t>2 02 25 555 10 0000 150</t>
  </si>
  <si>
    <t>Уменьшить расходную часть  в 2024г.на 94753,87 руб. в 2025г. на 0,00 руб.; в 2026г. на 0,00 руб</t>
  </si>
  <si>
    <t>Уменьшить  доходную часть  в 2024г.на 94753,87 руб. в 2025г. на 0,00 руб.; в 2026г. на 0,00 руб</t>
  </si>
  <si>
    <t>01170</t>
  </si>
  <si>
    <t>01040</t>
  </si>
  <si>
    <t>Содержание и ремонт сетей уличного освещения</t>
  </si>
  <si>
    <t>Уборка и содержание территорий и мест отдыха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</si>
</sst>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8" fillId="0" borderId="1" xfId="0" applyNumberFormat="1" applyFont="1" applyBorder="1"/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/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88"/>
  <sheetViews>
    <sheetView tabSelected="1" topLeftCell="A66" zoomScale="120" zoomScaleNormal="120" workbookViewId="0">
      <selection activeCell="J84" sqref="J84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4.57031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2" ht="29.25" customHeight="1" x14ac:dyDescent="0.25">
      <c r="B2" s="59" t="s">
        <v>39</v>
      </c>
      <c r="C2" s="59"/>
      <c r="D2" s="59"/>
      <c r="E2" s="59"/>
      <c r="F2" s="59"/>
      <c r="G2" s="59"/>
      <c r="H2" s="59"/>
      <c r="I2" s="59"/>
      <c r="J2" s="59"/>
    </row>
    <row r="4" spans="2:12" x14ac:dyDescent="0.25">
      <c r="B4" s="6"/>
    </row>
    <row r="5" spans="2:12" x14ac:dyDescent="0.25">
      <c r="B5" s="6"/>
    </row>
    <row r="6" spans="2:12" x14ac:dyDescent="0.25">
      <c r="B6" s="7" t="s">
        <v>1</v>
      </c>
    </row>
    <row r="7" spans="2:12" x14ac:dyDescent="0.25">
      <c r="B7" s="7" t="s">
        <v>120</v>
      </c>
    </row>
    <row r="8" spans="2:12" x14ac:dyDescent="0.25">
      <c r="B8" s="5" t="s">
        <v>12</v>
      </c>
    </row>
    <row r="9" spans="2:12" ht="30.75" customHeight="1" x14ac:dyDescent="0.25">
      <c r="B9" s="10" t="s">
        <v>9</v>
      </c>
      <c r="C9" s="60" t="s">
        <v>7</v>
      </c>
      <c r="D9" s="61"/>
      <c r="E9" s="61"/>
      <c r="F9" s="61"/>
      <c r="G9" s="61"/>
      <c r="H9" s="61"/>
      <c r="I9" s="61"/>
      <c r="J9" s="11" t="s">
        <v>32</v>
      </c>
      <c r="K9" s="18" t="s">
        <v>33</v>
      </c>
      <c r="L9" s="18" t="s">
        <v>35</v>
      </c>
    </row>
    <row r="10" spans="2:12" ht="30" customHeight="1" x14ac:dyDescent="0.25">
      <c r="B10" s="56" t="s">
        <v>44</v>
      </c>
      <c r="C10" s="62" t="s">
        <v>45</v>
      </c>
      <c r="D10" s="63"/>
      <c r="E10" s="63"/>
      <c r="F10" s="63"/>
      <c r="G10" s="63"/>
      <c r="H10" s="63"/>
      <c r="I10" s="64"/>
      <c r="J10" s="51">
        <v>-1549900</v>
      </c>
      <c r="K10" s="18"/>
      <c r="L10" s="18"/>
    </row>
    <row r="11" spans="2:12" ht="18.75" hidden="1" customHeight="1" x14ac:dyDescent="0.25">
      <c r="B11" s="56" t="s">
        <v>64</v>
      </c>
      <c r="C11" s="62" t="s">
        <v>63</v>
      </c>
      <c r="D11" s="63"/>
      <c r="E11" s="63"/>
      <c r="F11" s="63"/>
      <c r="G11" s="63"/>
      <c r="H11" s="63"/>
      <c r="I11" s="64"/>
      <c r="J11" s="51">
        <v>0</v>
      </c>
      <c r="K11" s="18"/>
      <c r="L11" s="18"/>
    </row>
    <row r="12" spans="2:12" ht="30.75" customHeight="1" x14ac:dyDescent="0.25">
      <c r="B12" s="57" t="s">
        <v>66</v>
      </c>
      <c r="C12" s="62" t="s">
        <v>65</v>
      </c>
      <c r="D12" s="63"/>
      <c r="E12" s="63"/>
      <c r="F12" s="63"/>
      <c r="G12" s="63"/>
      <c r="H12" s="63"/>
      <c r="I12" s="64"/>
      <c r="J12" s="51">
        <v>75000</v>
      </c>
      <c r="K12" s="18"/>
      <c r="L12" s="18"/>
    </row>
    <row r="13" spans="2:12" ht="30.75" customHeight="1" x14ac:dyDescent="0.25">
      <c r="B13" s="57" t="s">
        <v>68</v>
      </c>
      <c r="C13" s="62" t="s">
        <v>67</v>
      </c>
      <c r="D13" s="63"/>
      <c r="E13" s="63"/>
      <c r="F13" s="63"/>
      <c r="G13" s="63"/>
      <c r="H13" s="63"/>
      <c r="I13" s="64"/>
      <c r="J13" s="51">
        <v>-100000</v>
      </c>
      <c r="K13" s="18"/>
      <c r="L13" s="18"/>
    </row>
    <row r="14" spans="2:12" ht="93.75" customHeight="1" x14ac:dyDescent="0.25">
      <c r="B14" s="57" t="s">
        <v>70</v>
      </c>
      <c r="C14" s="62" t="s">
        <v>69</v>
      </c>
      <c r="D14" s="63"/>
      <c r="E14" s="63"/>
      <c r="F14" s="63"/>
      <c r="G14" s="63"/>
      <c r="H14" s="63"/>
      <c r="I14" s="64"/>
      <c r="J14" s="51">
        <v>-10000</v>
      </c>
      <c r="K14" s="18"/>
      <c r="L14" s="18"/>
    </row>
    <row r="15" spans="2:12" ht="30.75" customHeight="1" x14ac:dyDescent="0.25">
      <c r="B15" s="57" t="s">
        <v>72</v>
      </c>
      <c r="C15" s="62" t="s">
        <v>71</v>
      </c>
      <c r="D15" s="63"/>
      <c r="E15" s="63"/>
      <c r="F15" s="63"/>
      <c r="G15" s="63"/>
      <c r="H15" s="63"/>
      <c r="I15" s="64"/>
      <c r="J15" s="51">
        <v>-2000</v>
      </c>
      <c r="K15" s="18"/>
      <c r="L15" s="18"/>
    </row>
    <row r="16" spans="2:12" ht="29.25" customHeight="1" x14ac:dyDescent="0.25">
      <c r="B16" s="57" t="s">
        <v>11</v>
      </c>
      <c r="C16" s="62" t="s">
        <v>73</v>
      </c>
      <c r="D16" s="63"/>
      <c r="E16" s="63"/>
      <c r="F16" s="63"/>
      <c r="G16" s="63"/>
      <c r="H16" s="63"/>
      <c r="I16" s="64"/>
      <c r="J16" s="51">
        <v>1235000</v>
      </c>
      <c r="K16" s="17"/>
      <c r="L16" s="17"/>
    </row>
    <row r="17" spans="2:12" ht="29.25" customHeight="1" x14ac:dyDescent="0.25">
      <c r="B17" s="57" t="s">
        <v>11</v>
      </c>
      <c r="C17" s="62" t="s">
        <v>43</v>
      </c>
      <c r="D17" s="63"/>
      <c r="E17" s="63"/>
      <c r="F17" s="63"/>
      <c r="G17" s="63"/>
      <c r="H17" s="63"/>
      <c r="I17" s="64"/>
      <c r="J17" s="51">
        <v>30100</v>
      </c>
      <c r="K17" s="17"/>
      <c r="L17" s="17"/>
    </row>
    <row r="18" spans="2:12" ht="29.25" customHeight="1" x14ac:dyDescent="0.25">
      <c r="B18" s="57" t="s">
        <v>11</v>
      </c>
      <c r="C18" s="62" t="s">
        <v>74</v>
      </c>
      <c r="D18" s="63"/>
      <c r="E18" s="63"/>
      <c r="F18" s="63"/>
      <c r="G18" s="63"/>
      <c r="H18" s="63"/>
      <c r="I18" s="64"/>
      <c r="J18" s="51">
        <v>304480.43</v>
      </c>
      <c r="K18" s="17"/>
      <c r="L18" s="17"/>
    </row>
    <row r="19" spans="2:12" ht="29.25" customHeight="1" x14ac:dyDescent="0.25">
      <c r="B19" s="58" t="s">
        <v>118</v>
      </c>
      <c r="C19" s="65" t="s">
        <v>117</v>
      </c>
      <c r="D19" s="63"/>
      <c r="E19" s="63"/>
      <c r="F19" s="63"/>
      <c r="G19" s="63"/>
      <c r="H19" s="63"/>
      <c r="I19" s="64"/>
      <c r="J19" s="51">
        <v>-137634.29999999999</v>
      </c>
      <c r="K19" s="17"/>
      <c r="L19" s="17"/>
    </row>
    <row r="20" spans="2:12" ht="29.25" customHeight="1" x14ac:dyDescent="0.25">
      <c r="B20" s="57" t="s">
        <v>110</v>
      </c>
      <c r="C20" s="65" t="s">
        <v>111</v>
      </c>
      <c r="D20" s="63"/>
      <c r="E20" s="63"/>
      <c r="F20" s="63"/>
      <c r="G20" s="63"/>
      <c r="H20" s="63"/>
      <c r="I20" s="64"/>
      <c r="J20" s="51">
        <v>60200</v>
      </c>
      <c r="K20" s="17"/>
      <c r="L20" s="17"/>
    </row>
    <row r="21" spans="2:12" x14ac:dyDescent="0.25">
      <c r="B21" s="9"/>
      <c r="C21" s="60" t="s">
        <v>8</v>
      </c>
      <c r="D21" s="61"/>
      <c r="E21" s="61"/>
      <c r="F21" s="61"/>
      <c r="G21" s="61"/>
      <c r="H21" s="61"/>
      <c r="I21" s="61"/>
      <c r="J21" s="20">
        <f>J10+J11+J12+J13+J14+J15+J16+J17+J18+J20+J19</f>
        <v>-94753.87</v>
      </c>
      <c r="K21" s="20"/>
      <c r="L21" s="20"/>
    </row>
    <row r="22" spans="2:12" x14ac:dyDescent="0.25">
      <c r="B22" s="12"/>
      <c r="C22" s="13"/>
      <c r="D22" s="13"/>
      <c r="E22" s="13"/>
      <c r="F22" s="13"/>
      <c r="G22" s="13"/>
      <c r="H22" s="13"/>
      <c r="I22" s="13"/>
      <c r="J22" s="14"/>
    </row>
    <row r="23" spans="2:12" x14ac:dyDescent="0.25">
      <c r="B23" s="12"/>
      <c r="C23" s="13"/>
      <c r="D23" s="13"/>
      <c r="E23" s="13"/>
      <c r="F23" s="13"/>
      <c r="G23" s="13"/>
      <c r="H23" s="13"/>
      <c r="I23" s="13"/>
      <c r="J23" s="14"/>
    </row>
    <row r="24" spans="2:12" x14ac:dyDescent="0.25">
      <c r="B24" s="12"/>
      <c r="C24" s="13"/>
      <c r="D24" s="13"/>
      <c r="E24" s="13"/>
      <c r="F24" s="13"/>
      <c r="G24" s="13"/>
      <c r="H24" s="13"/>
      <c r="I24" s="13"/>
      <c r="J24" s="14"/>
    </row>
    <row r="25" spans="2:12" x14ac:dyDescent="0.25">
      <c r="B25" s="12"/>
      <c r="C25" s="13"/>
      <c r="D25" s="13"/>
      <c r="E25" s="13"/>
      <c r="F25" s="13"/>
      <c r="G25" s="13"/>
      <c r="H25" s="13"/>
      <c r="I25" s="13"/>
      <c r="J25" s="14"/>
    </row>
    <row r="26" spans="2:12" x14ac:dyDescent="0.25">
      <c r="B26" s="7" t="s">
        <v>2</v>
      </c>
    </row>
    <row r="27" spans="2:12" x14ac:dyDescent="0.25">
      <c r="B27" s="7" t="s">
        <v>119</v>
      </c>
      <c r="C27" s="15"/>
      <c r="D27" s="2"/>
    </row>
    <row r="28" spans="2:12" x14ac:dyDescent="0.25">
      <c r="B28" s="5" t="s">
        <v>12</v>
      </c>
    </row>
    <row r="29" spans="2:12" ht="47.25" x14ac:dyDescent="0.25">
      <c r="B29" s="8" t="s">
        <v>3</v>
      </c>
      <c r="C29" s="8" t="s">
        <v>4</v>
      </c>
      <c r="D29" s="8" t="s">
        <v>5</v>
      </c>
      <c r="E29" s="8"/>
      <c r="F29" s="8"/>
      <c r="G29" s="8"/>
      <c r="H29" s="8" t="s">
        <v>6</v>
      </c>
      <c r="I29" s="8" t="s">
        <v>10</v>
      </c>
      <c r="J29" s="19" t="s">
        <v>30</v>
      </c>
      <c r="K29" s="19" t="s">
        <v>32</v>
      </c>
      <c r="L29" s="8" t="s">
        <v>33</v>
      </c>
    </row>
    <row r="30" spans="2:12" ht="29.25" x14ac:dyDescent="0.25">
      <c r="B30" s="21" t="s">
        <v>76</v>
      </c>
      <c r="C30" s="26" t="s">
        <v>59</v>
      </c>
      <c r="D30" s="47" t="s">
        <v>0</v>
      </c>
      <c r="E30" s="29" t="s">
        <v>31</v>
      </c>
      <c r="F30" s="29" t="s">
        <v>52</v>
      </c>
      <c r="G30" s="29" t="s">
        <v>75</v>
      </c>
      <c r="H30" s="26" t="s">
        <v>49</v>
      </c>
      <c r="I30" s="8"/>
      <c r="J30" s="50">
        <f>J31</f>
        <v>-1235000</v>
      </c>
      <c r="K30" s="19"/>
      <c r="L30" s="8"/>
    </row>
    <row r="31" spans="2:12" x14ac:dyDescent="0.25">
      <c r="B31" s="33" t="s">
        <v>46</v>
      </c>
      <c r="C31" s="26"/>
      <c r="D31" s="47"/>
      <c r="E31" s="29"/>
      <c r="F31" s="29"/>
      <c r="G31" s="29"/>
      <c r="H31" s="26"/>
      <c r="I31" s="49">
        <v>223</v>
      </c>
      <c r="J31" s="50">
        <v>-1235000</v>
      </c>
      <c r="K31" s="19"/>
      <c r="L31" s="8"/>
    </row>
    <row r="32" spans="2:12" ht="48" customHeight="1" x14ac:dyDescent="0.25">
      <c r="B32" s="21" t="s">
        <v>77</v>
      </c>
      <c r="C32" s="26" t="s">
        <v>59</v>
      </c>
      <c r="D32" s="47" t="s">
        <v>0</v>
      </c>
      <c r="E32" s="29" t="s">
        <v>31</v>
      </c>
      <c r="F32" s="29" t="s">
        <v>52</v>
      </c>
      <c r="G32" s="29" t="s">
        <v>78</v>
      </c>
      <c r="H32" s="26" t="s">
        <v>49</v>
      </c>
      <c r="I32" s="37"/>
      <c r="J32" s="38">
        <f>J33</f>
        <v>1235000</v>
      </c>
      <c r="K32" s="38"/>
      <c r="L32" s="38"/>
    </row>
    <row r="33" spans="2:12" x14ac:dyDescent="0.25">
      <c r="B33" s="23" t="s">
        <v>47</v>
      </c>
      <c r="C33" s="35"/>
      <c r="D33" s="40"/>
      <c r="E33" s="40"/>
      <c r="F33" s="40"/>
      <c r="G33" s="40"/>
      <c r="H33" s="36"/>
      <c r="I33" s="49">
        <v>223</v>
      </c>
      <c r="J33" s="39">
        <v>1235000</v>
      </c>
      <c r="K33" s="39"/>
      <c r="L33" s="39"/>
    </row>
    <row r="34" spans="2:12" ht="204.75" x14ac:dyDescent="0.25">
      <c r="B34" s="52" t="s">
        <v>48</v>
      </c>
      <c r="C34" s="26" t="s">
        <v>16</v>
      </c>
      <c r="D34" s="47" t="s">
        <v>17</v>
      </c>
      <c r="E34" s="29" t="s">
        <v>31</v>
      </c>
      <c r="F34" s="29" t="s">
        <v>0</v>
      </c>
      <c r="G34" s="29" t="s">
        <v>42</v>
      </c>
      <c r="H34" s="26" t="s">
        <v>18</v>
      </c>
      <c r="I34" s="31"/>
      <c r="J34" s="32">
        <f>J48+J49</f>
        <v>90300</v>
      </c>
      <c r="K34" s="32"/>
      <c r="L34" s="32"/>
    </row>
    <row r="35" spans="2:12" ht="0.75" hidden="1" customHeight="1" x14ac:dyDescent="0.25">
      <c r="B35" s="30" t="s">
        <v>15</v>
      </c>
      <c r="C35" s="28" t="s">
        <v>16</v>
      </c>
      <c r="D35" s="26" t="s">
        <v>17</v>
      </c>
      <c r="E35" s="29" t="s">
        <v>14</v>
      </c>
      <c r="F35" s="29" t="s">
        <v>0</v>
      </c>
      <c r="G35" s="29" t="s">
        <v>19</v>
      </c>
      <c r="H35" s="36">
        <v>611</v>
      </c>
      <c r="I35" s="36"/>
      <c r="J35" s="38">
        <f>J36</f>
        <v>0</v>
      </c>
      <c r="K35" s="31"/>
      <c r="L35" s="10">
        <f>L36</f>
        <v>0</v>
      </c>
    </row>
    <row r="36" spans="2:12" ht="3" hidden="1" customHeight="1" x14ac:dyDescent="0.25">
      <c r="B36" s="33"/>
      <c r="C36" s="28"/>
      <c r="D36" s="40"/>
      <c r="E36" s="40"/>
      <c r="F36" s="40"/>
      <c r="G36" s="40"/>
      <c r="H36" s="36"/>
      <c r="I36" s="37">
        <v>241</v>
      </c>
      <c r="J36" s="39">
        <v>0</v>
      </c>
      <c r="K36" s="31"/>
      <c r="L36" s="31"/>
    </row>
    <row r="37" spans="2:12" ht="85.5" hidden="1" x14ac:dyDescent="0.25">
      <c r="B37" s="30" t="s">
        <v>15</v>
      </c>
      <c r="C37" s="28" t="s">
        <v>29</v>
      </c>
      <c r="D37" s="26" t="s">
        <v>26</v>
      </c>
      <c r="E37" s="29" t="s">
        <v>14</v>
      </c>
      <c r="F37" s="29" t="s">
        <v>0</v>
      </c>
      <c r="G37" s="29" t="s">
        <v>19</v>
      </c>
      <c r="H37" s="28" t="s">
        <v>18</v>
      </c>
      <c r="I37" s="36"/>
      <c r="J37" s="38">
        <f>J38</f>
        <v>0</v>
      </c>
      <c r="K37" s="31"/>
      <c r="L37" s="31"/>
    </row>
    <row r="38" spans="2:12" hidden="1" x14ac:dyDescent="0.25">
      <c r="B38" s="23"/>
      <c r="C38" s="24"/>
      <c r="D38" s="35"/>
      <c r="E38" s="25"/>
      <c r="F38" s="25"/>
      <c r="G38" s="25"/>
      <c r="H38" s="36"/>
      <c r="I38" s="37">
        <v>241</v>
      </c>
      <c r="J38" s="39">
        <v>0</v>
      </c>
      <c r="K38" s="31"/>
      <c r="L38" s="31"/>
    </row>
    <row r="39" spans="2:12" hidden="1" x14ac:dyDescent="0.25">
      <c r="B39" s="21"/>
      <c r="C39" s="28"/>
      <c r="D39" s="28"/>
      <c r="E39" s="22"/>
      <c r="F39" s="22"/>
      <c r="G39" s="22"/>
      <c r="H39" s="28"/>
      <c r="I39" s="37"/>
      <c r="J39" s="38">
        <v>0</v>
      </c>
      <c r="K39" s="31"/>
      <c r="L39" s="31"/>
    </row>
    <row r="40" spans="2:12" ht="15" hidden="1" customHeight="1" x14ac:dyDescent="0.25">
      <c r="B40" s="33"/>
      <c r="C40" s="24"/>
      <c r="D40" s="35"/>
      <c r="E40" s="25"/>
      <c r="F40" s="25"/>
      <c r="G40" s="25"/>
      <c r="H40" s="36"/>
      <c r="I40" s="37"/>
      <c r="J40" s="39">
        <v>0</v>
      </c>
      <c r="K40" s="31"/>
      <c r="L40" s="31"/>
    </row>
    <row r="41" spans="2:12" ht="60.75" hidden="1" customHeight="1" x14ac:dyDescent="0.25">
      <c r="B41" s="34" t="s">
        <v>21</v>
      </c>
      <c r="C41" s="28" t="s">
        <v>22</v>
      </c>
      <c r="D41" s="28" t="s">
        <v>23</v>
      </c>
      <c r="E41" s="22" t="s">
        <v>24</v>
      </c>
      <c r="F41" s="22" t="s">
        <v>0</v>
      </c>
      <c r="G41" s="22" t="s">
        <v>25</v>
      </c>
      <c r="H41" s="36"/>
      <c r="I41" s="42"/>
      <c r="J41" s="43">
        <f>J42+J43</f>
        <v>0</v>
      </c>
      <c r="K41" s="31"/>
      <c r="L41" s="31"/>
    </row>
    <row r="42" spans="2:12" ht="2.25" hidden="1" customHeight="1" x14ac:dyDescent="0.25">
      <c r="B42" s="34"/>
      <c r="C42" s="40"/>
      <c r="D42" s="40"/>
      <c r="E42" s="44"/>
      <c r="F42" s="44"/>
      <c r="G42" s="44"/>
      <c r="H42" s="44" t="s">
        <v>20</v>
      </c>
      <c r="I42" s="42" t="s">
        <v>28</v>
      </c>
      <c r="J42" s="41">
        <v>0</v>
      </c>
      <c r="K42" s="31"/>
      <c r="L42" s="31"/>
    </row>
    <row r="43" spans="2:12" ht="1.5" hidden="1" customHeight="1" x14ac:dyDescent="0.25">
      <c r="B43" s="34"/>
      <c r="C43" s="40"/>
      <c r="D43" s="40"/>
      <c r="E43" s="44"/>
      <c r="F43" s="44"/>
      <c r="G43" s="44"/>
      <c r="H43" s="36">
        <v>244</v>
      </c>
      <c r="I43" s="37">
        <v>225</v>
      </c>
      <c r="J43" s="39">
        <v>0</v>
      </c>
      <c r="K43" s="31"/>
      <c r="L43" s="31"/>
    </row>
    <row r="44" spans="2:12" ht="31.5" hidden="1" x14ac:dyDescent="0.25">
      <c r="B44" s="27" t="s">
        <v>27</v>
      </c>
      <c r="C44" s="28" t="s">
        <v>22</v>
      </c>
      <c r="D44" s="28" t="s">
        <v>23</v>
      </c>
      <c r="E44" s="22" t="s">
        <v>24</v>
      </c>
      <c r="F44" s="22" t="s">
        <v>0</v>
      </c>
      <c r="G44" s="22" t="s">
        <v>25</v>
      </c>
      <c r="H44" s="28" t="s">
        <v>20</v>
      </c>
      <c r="I44" s="37"/>
      <c r="J44" s="38">
        <f>J45+J46+J47</f>
        <v>0</v>
      </c>
      <c r="K44" s="31"/>
      <c r="L44" s="31"/>
    </row>
    <row r="45" spans="2:12" hidden="1" x14ac:dyDescent="0.25">
      <c r="B45" s="23"/>
      <c r="C45" s="24"/>
      <c r="D45" s="35"/>
      <c r="E45" s="25"/>
      <c r="F45" s="25"/>
      <c r="G45" s="25"/>
      <c r="H45" s="36">
        <v>121</v>
      </c>
      <c r="I45" s="37">
        <v>211</v>
      </c>
      <c r="J45" s="39"/>
      <c r="K45" s="31"/>
      <c r="L45" s="31"/>
    </row>
    <row r="46" spans="2:12" hidden="1" x14ac:dyDescent="0.25">
      <c r="B46" s="23"/>
      <c r="C46" s="24"/>
      <c r="D46" s="35"/>
      <c r="E46" s="25"/>
      <c r="F46" s="25"/>
      <c r="G46" s="25"/>
      <c r="H46" s="36">
        <v>129</v>
      </c>
      <c r="I46" s="37">
        <v>213</v>
      </c>
      <c r="J46" s="39">
        <v>0</v>
      </c>
      <c r="K46" s="31"/>
      <c r="L46" s="31"/>
    </row>
    <row r="47" spans="2:12" hidden="1" x14ac:dyDescent="0.25">
      <c r="B47" s="23"/>
      <c r="C47" s="24"/>
      <c r="D47" s="35"/>
      <c r="E47" s="25"/>
      <c r="F47" s="25"/>
      <c r="G47" s="25"/>
      <c r="H47" s="36">
        <v>244.24700000000001</v>
      </c>
      <c r="I47" s="37">
        <v>244.34299999999999</v>
      </c>
      <c r="J47" s="39">
        <v>0</v>
      </c>
      <c r="K47" s="31"/>
      <c r="L47" s="31"/>
    </row>
    <row r="48" spans="2:12" x14ac:dyDescent="0.25">
      <c r="B48" s="23" t="s">
        <v>47</v>
      </c>
      <c r="C48" s="24"/>
      <c r="D48" s="35"/>
      <c r="E48" s="25"/>
      <c r="F48" s="25"/>
      <c r="G48" s="25"/>
      <c r="H48" s="36"/>
      <c r="I48" s="37">
        <v>241</v>
      </c>
      <c r="J48" s="39">
        <v>30100</v>
      </c>
      <c r="K48" s="31"/>
      <c r="L48" s="31"/>
    </row>
    <row r="49" spans="2:12" x14ac:dyDescent="0.25">
      <c r="B49" s="23" t="s">
        <v>112</v>
      </c>
      <c r="C49" s="24"/>
      <c r="D49" s="35"/>
      <c r="E49" s="25"/>
      <c r="F49" s="25"/>
      <c r="G49" s="25"/>
      <c r="H49" s="36"/>
      <c r="I49" s="37">
        <v>241</v>
      </c>
      <c r="J49" s="39">
        <v>60200</v>
      </c>
      <c r="K49" s="31"/>
      <c r="L49" s="31"/>
    </row>
    <row r="50" spans="2:12" ht="70.5" customHeight="1" x14ac:dyDescent="0.25">
      <c r="B50" s="21" t="s">
        <v>81</v>
      </c>
      <c r="C50" s="26" t="s">
        <v>16</v>
      </c>
      <c r="D50" s="26" t="s">
        <v>17</v>
      </c>
      <c r="E50" s="29" t="s">
        <v>31</v>
      </c>
      <c r="F50" s="29" t="s">
        <v>0</v>
      </c>
      <c r="G50" s="29" t="s">
        <v>79</v>
      </c>
      <c r="H50" s="26" t="s">
        <v>80</v>
      </c>
      <c r="I50" s="37"/>
      <c r="J50" s="38">
        <f>J51+J52</f>
        <v>320505.71999999997</v>
      </c>
      <c r="K50" s="31"/>
      <c r="L50" s="31"/>
    </row>
    <row r="51" spans="2:12" x14ac:dyDescent="0.25">
      <c r="B51" s="23" t="s">
        <v>47</v>
      </c>
      <c r="C51" s="35"/>
      <c r="D51" s="35"/>
      <c r="E51" s="25"/>
      <c r="F51" s="25"/>
      <c r="G51" s="25"/>
      <c r="H51" s="35"/>
      <c r="I51" s="37">
        <v>241</v>
      </c>
      <c r="J51" s="39">
        <v>304480.43</v>
      </c>
      <c r="K51" s="31"/>
      <c r="L51" s="31"/>
    </row>
    <row r="52" spans="2:12" x14ac:dyDescent="0.25">
      <c r="B52" s="23" t="s">
        <v>46</v>
      </c>
      <c r="C52" s="35"/>
      <c r="D52" s="35"/>
      <c r="E52" s="25"/>
      <c r="F52" s="25"/>
      <c r="G52" s="25"/>
      <c r="H52" s="35"/>
      <c r="I52" s="37">
        <v>241</v>
      </c>
      <c r="J52" s="39">
        <v>16025.29</v>
      </c>
      <c r="K52" s="31"/>
      <c r="L52" s="31"/>
    </row>
    <row r="53" spans="2:12" ht="72" x14ac:dyDescent="0.25">
      <c r="B53" s="21" t="s">
        <v>84</v>
      </c>
      <c r="C53" s="26" t="s">
        <v>82</v>
      </c>
      <c r="D53" s="47" t="s">
        <v>40</v>
      </c>
      <c r="E53" s="29" t="s">
        <v>41</v>
      </c>
      <c r="F53" s="29" t="s">
        <v>0</v>
      </c>
      <c r="G53" s="29" t="s">
        <v>83</v>
      </c>
      <c r="H53" s="35"/>
      <c r="I53" s="37"/>
      <c r="J53" s="38">
        <f>J54</f>
        <v>-100000</v>
      </c>
      <c r="K53" s="31"/>
      <c r="L53" s="31"/>
    </row>
    <row r="54" spans="2:12" x14ac:dyDescent="0.25">
      <c r="B54" s="33"/>
      <c r="C54" s="35"/>
      <c r="D54" s="53"/>
      <c r="E54" s="25"/>
      <c r="F54" s="25"/>
      <c r="G54" s="25"/>
      <c r="H54" s="26" t="s">
        <v>54</v>
      </c>
      <c r="I54" s="37">
        <v>225</v>
      </c>
      <c r="J54" s="39">
        <v>-100000</v>
      </c>
      <c r="K54" s="31"/>
      <c r="L54" s="31"/>
    </row>
    <row r="55" spans="2:12" ht="86.25" x14ac:dyDescent="0.25">
      <c r="B55" s="48" t="s">
        <v>87</v>
      </c>
      <c r="C55" s="26" t="s">
        <v>16</v>
      </c>
      <c r="D55" s="47" t="s">
        <v>17</v>
      </c>
      <c r="E55" s="29" t="s">
        <v>31</v>
      </c>
      <c r="F55" s="29" t="s">
        <v>0</v>
      </c>
      <c r="G55" s="29" t="s">
        <v>85</v>
      </c>
      <c r="H55" s="26" t="s">
        <v>86</v>
      </c>
      <c r="I55" s="37"/>
      <c r="J55" s="38">
        <f>J56</f>
        <v>-132951</v>
      </c>
      <c r="K55" s="31"/>
      <c r="L55" s="31"/>
    </row>
    <row r="56" spans="2:12" x14ac:dyDescent="0.25">
      <c r="B56" s="33"/>
      <c r="C56" s="35"/>
      <c r="D56" s="53"/>
      <c r="E56" s="25"/>
      <c r="F56" s="25"/>
      <c r="G56" s="25"/>
      <c r="H56" s="35"/>
      <c r="I56" s="37">
        <v>225</v>
      </c>
      <c r="J56" s="39">
        <v>-132951</v>
      </c>
      <c r="K56" s="31"/>
      <c r="L56" s="31"/>
    </row>
    <row r="57" spans="2:12" ht="42" customHeight="1" x14ac:dyDescent="0.25">
      <c r="B57" s="48" t="s">
        <v>90</v>
      </c>
      <c r="C57" s="26" t="s">
        <v>88</v>
      </c>
      <c r="D57" s="47" t="s">
        <v>40</v>
      </c>
      <c r="E57" s="29" t="s">
        <v>41</v>
      </c>
      <c r="F57" s="29" t="s">
        <v>0</v>
      </c>
      <c r="G57" s="29" t="s">
        <v>89</v>
      </c>
      <c r="H57" s="55">
        <v>240</v>
      </c>
      <c r="I57" s="37"/>
      <c r="J57" s="38">
        <f>J58</f>
        <v>-40000</v>
      </c>
      <c r="K57" s="38"/>
      <c r="L57" s="38"/>
    </row>
    <row r="58" spans="2:12" x14ac:dyDescent="0.25">
      <c r="B58" s="23"/>
      <c r="C58" s="35"/>
      <c r="D58" s="35"/>
      <c r="E58" s="25"/>
      <c r="F58" s="25"/>
      <c r="G58" s="25"/>
      <c r="H58" s="35" t="s">
        <v>91</v>
      </c>
      <c r="I58" s="37">
        <v>226</v>
      </c>
      <c r="J58" s="39">
        <v>-40000</v>
      </c>
      <c r="K58" s="39"/>
      <c r="L58" s="39"/>
    </row>
    <row r="59" spans="2:12" ht="44.25" customHeight="1" x14ac:dyDescent="0.25">
      <c r="B59" s="18" t="s">
        <v>94</v>
      </c>
      <c r="C59" s="1" t="s">
        <v>88</v>
      </c>
      <c r="D59" s="1" t="s">
        <v>92</v>
      </c>
      <c r="E59" s="1" t="s">
        <v>31</v>
      </c>
      <c r="F59" s="1" t="s">
        <v>0</v>
      </c>
      <c r="G59" s="1" t="s">
        <v>93</v>
      </c>
      <c r="H59" s="1" t="s">
        <v>54</v>
      </c>
      <c r="I59" s="17"/>
      <c r="J59" s="1">
        <f>J60</f>
        <v>-10000</v>
      </c>
      <c r="K59" s="39"/>
      <c r="L59" s="39"/>
    </row>
    <row r="60" spans="2:12" x14ac:dyDescent="0.25">
      <c r="B60" s="17"/>
      <c r="C60" s="17"/>
      <c r="D60" s="17"/>
      <c r="E60" s="17"/>
      <c r="F60" s="17"/>
      <c r="G60" s="17"/>
      <c r="H60" s="17"/>
      <c r="I60" s="17">
        <v>225</v>
      </c>
      <c r="J60" s="17">
        <v>-10000</v>
      </c>
      <c r="K60" s="39"/>
      <c r="L60" s="39"/>
    </row>
    <row r="61" spans="2:12" ht="86.25" x14ac:dyDescent="0.25">
      <c r="B61" s="21" t="s">
        <v>55</v>
      </c>
      <c r="C61" s="26" t="s">
        <v>50</v>
      </c>
      <c r="D61" s="47" t="s">
        <v>51</v>
      </c>
      <c r="E61" s="29" t="s">
        <v>31</v>
      </c>
      <c r="F61" s="29" t="s">
        <v>52</v>
      </c>
      <c r="G61" s="29" t="s">
        <v>53</v>
      </c>
      <c r="H61" s="26" t="s">
        <v>54</v>
      </c>
      <c r="I61" s="37"/>
      <c r="J61" s="38">
        <f>J62</f>
        <v>-30000</v>
      </c>
      <c r="K61" s="39"/>
      <c r="L61" s="39"/>
    </row>
    <row r="62" spans="2:12" ht="45" x14ac:dyDescent="0.25">
      <c r="B62" s="23" t="s">
        <v>56</v>
      </c>
      <c r="C62" s="35"/>
      <c r="D62" s="53"/>
      <c r="E62" s="25"/>
      <c r="F62" s="25"/>
      <c r="G62" s="25"/>
      <c r="H62" s="35"/>
      <c r="I62" s="37">
        <v>225</v>
      </c>
      <c r="J62" s="39">
        <v>-30000</v>
      </c>
      <c r="K62" s="39"/>
      <c r="L62" s="39"/>
    </row>
    <row r="63" spans="2:12" ht="28.5" x14ac:dyDescent="0.25">
      <c r="B63" s="30" t="s">
        <v>96</v>
      </c>
      <c r="C63" s="26" t="s">
        <v>50</v>
      </c>
      <c r="D63" s="47" t="s">
        <v>51</v>
      </c>
      <c r="E63" s="29" t="s">
        <v>31</v>
      </c>
      <c r="F63" s="29" t="s">
        <v>0</v>
      </c>
      <c r="G63" s="29" t="s">
        <v>95</v>
      </c>
      <c r="H63" s="26" t="s">
        <v>54</v>
      </c>
      <c r="I63" s="37"/>
      <c r="J63" s="38">
        <f>J64</f>
        <v>-12800</v>
      </c>
      <c r="K63" s="39"/>
      <c r="L63" s="39"/>
    </row>
    <row r="64" spans="2:12" x14ac:dyDescent="0.25">
      <c r="B64" s="33"/>
      <c r="C64" s="35"/>
      <c r="D64" s="53"/>
      <c r="E64" s="25"/>
      <c r="F64" s="25"/>
      <c r="G64" s="25"/>
      <c r="H64" s="35"/>
      <c r="I64" s="37">
        <v>225</v>
      </c>
      <c r="J64" s="39">
        <v>-12800</v>
      </c>
      <c r="K64" s="39"/>
      <c r="L64" s="39"/>
    </row>
    <row r="65" spans="2:12" ht="57" x14ac:dyDescent="0.25">
      <c r="B65" s="54" t="s">
        <v>98</v>
      </c>
      <c r="C65" s="26" t="s">
        <v>50</v>
      </c>
      <c r="D65" s="47" t="s">
        <v>51</v>
      </c>
      <c r="E65" s="29" t="s">
        <v>31</v>
      </c>
      <c r="F65" s="29" t="s">
        <v>0</v>
      </c>
      <c r="G65" s="29" t="s">
        <v>97</v>
      </c>
      <c r="H65" s="26" t="s">
        <v>54</v>
      </c>
      <c r="I65" s="37"/>
      <c r="J65" s="38">
        <f>J66</f>
        <v>-11000</v>
      </c>
      <c r="K65" s="39"/>
      <c r="L65" s="39"/>
    </row>
    <row r="66" spans="2:12" x14ac:dyDescent="0.25">
      <c r="B66" s="33"/>
      <c r="C66" s="35"/>
      <c r="D66" s="53"/>
      <c r="E66" s="25"/>
      <c r="F66" s="25"/>
      <c r="G66" s="25"/>
      <c r="H66" s="35"/>
      <c r="I66" s="37">
        <v>226</v>
      </c>
      <c r="J66" s="39">
        <v>-11000</v>
      </c>
      <c r="K66" s="39"/>
      <c r="L66" s="39"/>
    </row>
    <row r="67" spans="2:12" ht="29.25" x14ac:dyDescent="0.25">
      <c r="B67" s="21" t="s">
        <v>104</v>
      </c>
      <c r="C67" s="26" t="s">
        <v>101</v>
      </c>
      <c r="D67" s="47" t="s">
        <v>102</v>
      </c>
      <c r="E67" s="29" t="s">
        <v>31</v>
      </c>
      <c r="F67" s="29" t="s">
        <v>0</v>
      </c>
      <c r="G67" s="29" t="s">
        <v>103</v>
      </c>
      <c r="H67" s="26" t="s">
        <v>54</v>
      </c>
      <c r="I67" s="37"/>
      <c r="J67" s="38">
        <f>J68</f>
        <v>-1000</v>
      </c>
      <c r="K67" s="39"/>
      <c r="L67" s="39"/>
    </row>
    <row r="68" spans="2:12" x14ac:dyDescent="0.25">
      <c r="B68" s="33"/>
      <c r="C68" s="35"/>
      <c r="D68" s="53"/>
      <c r="E68" s="25"/>
      <c r="F68" s="25"/>
      <c r="G68" s="25"/>
      <c r="H68" s="35"/>
      <c r="I68" s="37">
        <v>226</v>
      </c>
      <c r="J68" s="39">
        <v>-1000</v>
      </c>
      <c r="K68" s="39"/>
      <c r="L68" s="39"/>
    </row>
    <row r="69" spans="2:12" ht="85.5" x14ac:dyDescent="0.25">
      <c r="B69" s="30" t="s">
        <v>100</v>
      </c>
      <c r="C69" s="26" t="s">
        <v>57</v>
      </c>
      <c r="D69" s="47" t="s">
        <v>58</v>
      </c>
      <c r="E69" s="29" t="s">
        <v>31</v>
      </c>
      <c r="F69" s="29" t="s">
        <v>0</v>
      </c>
      <c r="G69" s="29" t="s">
        <v>99</v>
      </c>
      <c r="H69" s="26" t="s">
        <v>54</v>
      </c>
      <c r="I69" s="37"/>
      <c r="J69" s="38">
        <f>J70</f>
        <v>-23200</v>
      </c>
      <c r="K69" s="39"/>
      <c r="L69" s="39"/>
    </row>
    <row r="70" spans="2:12" x14ac:dyDescent="0.25">
      <c r="B70" s="33"/>
      <c r="C70" s="35"/>
      <c r="D70" s="53"/>
      <c r="E70" s="25"/>
      <c r="F70" s="25"/>
      <c r="G70" s="25"/>
      <c r="H70" s="35"/>
      <c r="I70" s="37">
        <v>226</v>
      </c>
      <c r="J70" s="39">
        <v>-23200</v>
      </c>
      <c r="K70" s="39"/>
      <c r="L70" s="39"/>
    </row>
    <row r="71" spans="2:12" ht="42.75" x14ac:dyDescent="0.25">
      <c r="B71" s="30" t="s">
        <v>109</v>
      </c>
      <c r="C71" s="26" t="s">
        <v>59</v>
      </c>
      <c r="D71" s="47" t="s">
        <v>105</v>
      </c>
      <c r="E71" s="29" t="s">
        <v>106</v>
      </c>
      <c r="F71" s="29" t="s">
        <v>107</v>
      </c>
      <c r="G71" s="29" t="s">
        <v>108</v>
      </c>
      <c r="H71" s="26" t="s">
        <v>54</v>
      </c>
      <c r="I71" s="37"/>
      <c r="J71" s="38">
        <f>J73+J72</f>
        <v>-140710.44</v>
      </c>
      <c r="K71" s="39"/>
      <c r="L71" s="39"/>
    </row>
    <row r="72" spans="2:12" x14ac:dyDescent="0.25">
      <c r="B72" s="33" t="s">
        <v>112</v>
      </c>
      <c r="C72" s="26"/>
      <c r="D72" s="47"/>
      <c r="E72" s="29"/>
      <c r="F72" s="29"/>
      <c r="G72" s="29"/>
      <c r="H72" s="26"/>
      <c r="I72" s="37">
        <v>225</v>
      </c>
      <c r="J72" s="39">
        <v>-137634.29999999999</v>
      </c>
      <c r="K72" s="39"/>
      <c r="L72" s="39"/>
    </row>
    <row r="73" spans="2:12" x14ac:dyDescent="0.25">
      <c r="B73" s="33" t="s">
        <v>46</v>
      </c>
      <c r="C73" s="35"/>
      <c r="D73" s="53"/>
      <c r="E73" s="25"/>
      <c r="F73" s="25"/>
      <c r="G73" s="25"/>
      <c r="H73" s="35"/>
      <c r="I73" s="37">
        <v>225</v>
      </c>
      <c r="J73" s="39">
        <v>-3076.14</v>
      </c>
      <c r="K73" s="39"/>
      <c r="L73" s="39"/>
    </row>
    <row r="74" spans="2:12" x14ac:dyDescent="0.25">
      <c r="B74" s="33"/>
      <c r="C74" s="35"/>
      <c r="D74" s="53"/>
      <c r="E74" s="25"/>
      <c r="F74" s="25"/>
      <c r="G74" s="25"/>
      <c r="H74" s="35"/>
      <c r="I74" s="37"/>
      <c r="J74" s="39"/>
      <c r="K74" s="39"/>
      <c r="L74" s="39"/>
    </row>
    <row r="75" spans="2:12" x14ac:dyDescent="0.25">
      <c r="B75" s="30" t="s">
        <v>116</v>
      </c>
      <c r="C75" s="26" t="s">
        <v>113</v>
      </c>
      <c r="D75" s="47" t="s">
        <v>114</v>
      </c>
      <c r="E75" s="29" t="s">
        <v>31</v>
      </c>
      <c r="F75" s="29" t="s">
        <v>0</v>
      </c>
      <c r="G75" s="29" t="s">
        <v>115</v>
      </c>
      <c r="H75" s="26" t="s">
        <v>54</v>
      </c>
      <c r="I75" s="37"/>
      <c r="J75" s="38">
        <f>J76</f>
        <v>-16025.29</v>
      </c>
      <c r="K75" s="39"/>
      <c r="L75" s="39"/>
    </row>
    <row r="76" spans="2:12" x14ac:dyDescent="0.25">
      <c r="B76" s="33"/>
      <c r="C76" s="35"/>
      <c r="D76" s="53"/>
      <c r="E76" s="25"/>
      <c r="F76" s="25"/>
      <c r="G76" s="25"/>
      <c r="H76" s="35"/>
      <c r="I76" s="37">
        <v>225</v>
      </c>
      <c r="J76" s="39">
        <v>-16025.29</v>
      </c>
      <c r="K76" s="39"/>
      <c r="L76" s="39"/>
    </row>
    <row r="77" spans="2:12" ht="29.25" x14ac:dyDescent="0.25">
      <c r="B77" s="48" t="s">
        <v>124</v>
      </c>
      <c r="C77" s="26" t="s">
        <v>59</v>
      </c>
      <c r="D77" s="47" t="s">
        <v>114</v>
      </c>
      <c r="E77" s="29" t="s">
        <v>31</v>
      </c>
      <c r="F77" s="29" t="s">
        <v>0</v>
      </c>
      <c r="G77" s="29" t="s">
        <v>121</v>
      </c>
      <c r="H77" s="26" t="s">
        <v>54</v>
      </c>
      <c r="I77" s="37"/>
      <c r="J77" s="38">
        <f>J78</f>
        <v>-80600</v>
      </c>
      <c r="K77" s="39"/>
      <c r="L77" s="39"/>
    </row>
    <row r="78" spans="2:12" x14ac:dyDescent="0.25">
      <c r="B78" s="33"/>
      <c r="C78" s="35"/>
      <c r="D78" s="53"/>
      <c r="E78" s="25"/>
      <c r="F78" s="25"/>
      <c r="G78" s="25"/>
      <c r="H78" s="35"/>
      <c r="I78" s="37">
        <v>225</v>
      </c>
      <c r="J78" s="39">
        <v>-80600</v>
      </c>
      <c r="K78" s="39"/>
      <c r="L78" s="39"/>
    </row>
    <row r="79" spans="2:12" ht="28.5" x14ac:dyDescent="0.25">
      <c r="B79" s="30" t="s">
        <v>123</v>
      </c>
      <c r="C79" s="26" t="s">
        <v>59</v>
      </c>
      <c r="D79" s="47" t="s">
        <v>0</v>
      </c>
      <c r="E79" s="29" t="s">
        <v>31</v>
      </c>
      <c r="F79" s="29" t="s">
        <v>52</v>
      </c>
      <c r="G79" s="29" t="s">
        <v>122</v>
      </c>
      <c r="H79" s="26" t="s">
        <v>54</v>
      </c>
      <c r="I79" s="37"/>
      <c r="J79" s="38">
        <v>80600</v>
      </c>
      <c r="K79" s="39"/>
      <c r="L79" s="39"/>
    </row>
    <row r="80" spans="2:12" x14ac:dyDescent="0.25">
      <c r="B80" s="33"/>
      <c r="C80" s="35"/>
      <c r="D80" s="53"/>
      <c r="E80" s="25"/>
      <c r="F80" s="25"/>
      <c r="G80" s="25"/>
      <c r="H80" s="35"/>
      <c r="I80" s="37">
        <v>225</v>
      </c>
      <c r="J80" s="39">
        <v>80600</v>
      </c>
      <c r="K80" s="39"/>
      <c r="L80" s="39"/>
    </row>
    <row r="81" spans="2:14" ht="43.5" x14ac:dyDescent="0.25">
      <c r="B81" s="21" t="s">
        <v>62</v>
      </c>
      <c r="C81" s="26" t="s">
        <v>60</v>
      </c>
      <c r="D81" s="47" t="s">
        <v>40</v>
      </c>
      <c r="E81" s="29" t="s">
        <v>41</v>
      </c>
      <c r="F81" s="29" t="s">
        <v>0</v>
      </c>
      <c r="G81" s="29" t="s">
        <v>61</v>
      </c>
      <c r="H81" s="26" t="s">
        <v>54</v>
      </c>
      <c r="I81" s="37"/>
      <c r="J81" s="38">
        <f>J82</f>
        <v>12127.14</v>
      </c>
      <c r="K81" s="39"/>
      <c r="L81" s="39"/>
    </row>
    <row r="82" spans="2:14" x14ac:dyDescent="0.25">
      <c r="B82" s="33"/>
      <c r="C82" s="35"/>
      <c r="D82" s="53"/>
      <c r="E82" s="25"/>
      <c r="F82" s="25"/>
      <c r="G82" s="25"/>
      <c r="H82" s="26"/>
      <c r="I82" s="37">
        <v>349</v>
      </c>
      <c r="J82" s="39">
        <v>12127.14</v>
      </c>
      <c r="K82" s="39"/>
      <c r="L82" s="39"/>
    </row>
    <row r="83" spans="2:14" s="2" customFormat="1" ht="27.75" customHeight="1" x14ac:dyDescent="0.25">
      <c r="B83" s="1" t="s">
        <v>13</v>
      </c>
      <c r="C83" s="10"/>
      <c r="D83" s="10"/>
      <c r="E83" s="10"/>
      <c r="F83" s="10"/>
      <c r="G83" s="10"/>
      <c r="H83" s="10"/>
      <c r="I83" s="10"/>
      <c r="J83" s="38">
        <f>J30+J32+J34+J50+J53+J55+J57+J59+J61+J63+J65+J69+J81+J67+J71+J75+J77+J79</f>
        <v>-94753.870000000024</v>
      </c>
      <c r="K83" s="38">
        <f>K30+K31+K32+K34+K57</f>
        <v>0</v>
      </c>
      <c r="L83" s="38">
        <f>L30+L31+L32+L34+L57</f>
        <v>0</v>
      </c>
    </row>
    <row r="84" spans="2:14" x14ac:dyDescent="0.25">
      <c r="B84" s="3" t="s">
        <v>36</v>
      </c>
      <c r="C84" s="45"/>
      <c r="D84" s="45"/>
      <c r="E84" s="45"/>
      <c r="F84" s="45"/>
      <c r="G84" s="45"/>
      <c r="H84" s="45"/>
      <c r="I84" s="45"/>
      <c r="J84" s="46"/>
      <c r="K84" s="46"/>
      <c r="L84" s="46"/>
    </row>
    <row r="85" spans="2:14" x14ac:dyDescent="0.25">
      <c r="B85" s="3" t="s">
        <v>37</v>
      </c>
      <c r="C85" s="45"/>
      <c r="D85" s="45"/>
      <c r="E85" s="45"/>
      <c r="F85" s="45"/>
      <c r="G85" s="45"/>
      <c r="H85" s="45"/>
      <c r="I85" s="45"/>
      <c r="J85" s="46">
        <f>J49</f>
        <v>60200</v>
      </c>
      <c r="K85" s="46"/>
      <c r="L85" s="46"/>
    </row>
    <row r="86" spans="2:14" x14ac:dyDescent="0.25">
      <c r="B86" s="3" t="s">
        <v>34</v>
      </c>
      <c r="C86" s="45"/>
      <c r="D86" s="45"/>
      <c r="E86" s="45"/>
      <c r="F86" s="45"/>
      <c r="G86" s="45"/>
      <c r="H86" s="45"/>
      <c r="I86" s="45"/>
      <c r="J86" s="46">
        <f>J33+J48+J51</f>
        <v>1569580.43</v>
      </c>
      <c r="K86" s="46"/>
      <c r="L86" s="46"/>
    </row>
    <row r="87" spans="2:14" x14ac:dyDescent="0.25">
      <c r="B87" s="3" t="s">
        <v>38</v>
      </c>
      <c r="C87" s="45"/>
      <c r="D87" s="45"/>
      <c r="E87" s="45"/>
      <c r="F87" s="45"/>
      <c r="G87" s="45"/>
      <c r="H87" s="45"/>
      <c r="I87" s="45"/>
      <c r="J87" s="46">
        <f>J31+J54+J56+J58+J60+J62+J64+J66+J68+J70+J73+J82+J76+J52</f>
        <v>-1586900</v>
      </c>
      <c r="K87" s="46"/>
      <c r="L87" s="46"/>
    </row>
    <row r="88" spans="2:14" x14ac:dyDescent="0.25">
      <c r="N88" s="16"/>
    </row>
  </sheetData>
  <mergeCells count="14">
    <mergeCell ref="B2:J2"/>
    <mergeCell ref="C21:I21"/>
    <mergeCell ref="C9:I9"/>
    <mergeCell ref="C16:I16"/>
    <mergeCell ref="C10:I10"/>
    <mergeCell ref="C18:I18"/>
    <mergeCell ref="C17:I17"/>
    <mergeCell ref="C11:I11"/>
    <mergeCell ref="C12:I12"/>
    <mergeCell ref="C13:I13"/>
    <mergeCell ref="C14:I14"/>
    <mergeCell ref="C15:I15"/>
    <mergeCell ref="C20:I20"/>
    <mergeCell ref="C19:I19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2024-12-05T11:27:49Z</cp:lastPrinted>
  <dcterms:created xsi:type="dcterms:W3CDTF">2019-02-03T07:52:31Z</dcterms:created>
  <dcterms:modified xsi:type="dcterms:W3CDTF">2024-12-09T08:38:15Z</dcterms:modified>
</cp:coreProperties>
</file>